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laurent/PROJETS/AMO/AC AMO 2/MS18 SB/16:11:25/DCMOE SAINT-BARTH 051225/AE/"/>
    </mc:Choice>
  </mc:AlternateContent>
  <xr:revisionPtr revIDLastSave="0" documentId="13_ncr:1_{A211DA0D-9A75-5A48-BBB5-A4E0736FE07E}" xr6:coauthVersionLast="47" xr6:coauthVersionMax="47" xr10:uidLastSave="{00000000-0000-0000-0000-000000000000}"/>
  <bookViews>
    <workbookView xWindow="0" yWindow="760" windowWidth="29240" windowHeight="19240" tabRatio="320" activeTab="1" xr2:uid="{00000000-000D-0000-FFFF-FFFF00000000}"/>
  </bookViews>
  <sheets>
    <sheet name="PDG" sheetId="2" r:id="rId1"/>
    <sheet name="Répartition Honoraires" sheetId="1" r:id="rId2"/>
  </sheets>
  <definedNames>
    <definedName name="_xlnm.Print_Area" localSheetId="0">PDG!$A$1:$A$26</definedName>
    <definedName name="_xlnm.Print_Area" localSheetId="1">'Répartition Honoraires'!$A$5:$I$41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2" i="1" l="1"/>
  <c r="D41" i="1"/>
  <c r="B30" i="1"/>
  <c r="B32" i="1" s="1"/>
  <c r="F26" i="1" s="1"/>
  <c r="C26" i="1" s="1"/>
  <c r="C32" i="1"/>
  <c r="C10" i="1"/>
  <c r="B19" i="1" s="1"/>
  <c r="I41" i="1"/>
  <c r="H41" i="1"/>
  <c r="G41" i="1"/>
  <c r="F41" i="1"/>
  <c r="E41" i="1"/>
  <c r="D32" i="1"/>
  <c r="C22" i="1"/>
  <c r="E22" i="1"/>
  <c r="F22" i="1"/>
  <c r="G22" i="1"/>
  <c r="H22" i="1"/>
  <c r="I22" i="1"/>
  <c r="D29" i="1"/>
  <c r="E29" i="1"/>
  <c r="F29" i="1"/>
  <c r="G29" i="1"/>
  <c r="H29" i="1"/>
  <c r="I29" i="1"/>
  <c r="E32" i="1"/>
  <c r="F32" i="1"/>
  <c r="G32" i="1"/>
  <c r="H32" i="1"/>
  <c r="I32" i="1"/>
  <c r="D38" i="1"/>
  <c r="E38" i="1"/>
  <c r="F38" i="1"/>
  <c r="G38" i="1"/>
  <c r="H38" i="1"/>
  <c r="I38" i="1"/>
  <c r="B15" i="1" l="1"/>
  <c r="G35" i="1"/>
  <c r="B16" i="1"/>
  <c r="B17" i="1"/>
  <c r="B40" i="1"/>
  <c r="B21" i="1"/>
  <c r="B18" i="1"/>
  <c r="B20" i="1"/>
  <c r="B22" i="1" l="1"/>
  <c r="B39" i="1" s="1"/>
  <c r="B41" i="1" s="1"/>
</calcChain>
</file>

<file path=xl/sharedStrings.xml><?xml version="1.0" encoding="utf-8"?>
<sst xmlns="http://schemas.openxmlformats.org/spreadsheetml/2006/main" count="49" uniqueCount="42">
  <si>
    <t xml:space="preserve">Décomposition et répartition de la rémunération </t>
  </si>
  <si>
    <t>Co =</t>
  </si>
  <si>
    <t xml:space="preserve"> HT</t>
  </si>
  <si>
    <t>1 – MISSION DE BASE</t>
  </si>
  <si>
    <t>Fp 1</t>
  </si>
  <si>
    <t>taux de rémunération en % : T1</t>
  </si>
  <si>
    <t>Fp1 = Co x T1</t>
  </si>
  <si>
    <t xml:space="preserve">Répartition par co traitant </t>
  </si>
  <si>
    <t xml:space="preserve">Eléments de mission </t>
  </si>
  <si>
    <t>Montant HT</t>
  </si>
  <si>
    <t>%</t>
  </si>
  <si>
    <t>ACT</t>
  </si>
  <si>
    <t>VISA</t>
  </si>
  <si>
    <t>DET</t>
  </si>
  <si>
    <t>AOR</t>
  </si>
  <si>
    <t>Total  Fp1</t>
  </si>
  <si>
    <t>Fp 3</t>
  </si>
  <si>
    <t>taux de rémunération en % : T3</t>
  </si>
  <si>
    <t>Fp3 = Co x T3</t>
  </si>
  <si>
    <t>Total  Fp3</t>
  </si>
  <si>
    <t>Fp=Co x T</t>
  </si>
  <si>
    <t>Eléments mission de base MOE</t>
  </si>
  <si>
    <t xml:space="preserve">Missions complémentaires </t>
  </si>
  <si>
    <t>Total Fp</t>
  </si>
  <si>
    <t>( CDPGF )</t>
  </si>
  <si>
    <t>MARCHÉ PUBLIC DE MAITRISE D’OEUVRE POUR LES PHASES DE CONCEPTION ET DE REALISATION,</t>
  </si>
  <si>
    <t>MAÎTRE DE L'OUVRAGE</t>
  </si>
  <si>
    <t>OBJET DU MARCHÉ</t>
  </si>
  <si>
    <t>CADRE DE DECOMPOSITION DU PRIX GLOBAL ET FORFAITAIRE</t>
  </si>
  <si>
    <t>AVP</t>
  </si>
  <si>
    <t>Fp=Fp1+Fp2+Fp3</t>
  </si>
  <si>
    <t xml:space="preserve">Annexe 1 à l'acte d'engagement </t>
  </si>
  <si>
    <t>MC1 (OPC)</t>
  </si>
  <si>
    <t>2 – MISSIONS COMPLEMENTAIRES</t>
  </si>
  <si>
    <t>3 – SYNTHESE</t>
  </si>
  <si>
    <t>taux de rémunération en % : T = T1+T2</t>
  </si>
  <si>
    <t>valeur Sept 2024</t>
  </si>
  <si>
    <t>DIAG</t>
  </si>
  <si>
    <t>Monsieur Le Préfet de Saint-Barthélemy et de Saint-Martin</t>
  </si>
  <si>
    <t>PRO</t>
  </si>
  <si>
    <t>Préfecture de Saint-Barthélemy et Saint-Martin</t>
  </si>
  <si>
    <t>Mission de maîtrise d’œuvre pour des travaux de réhabilitation et de confortement parasismique du bâtiment de la délégation de la Préfecture à SAINT-BARTHELEMY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</si>
</sst>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10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Verdana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trike/>
      <sz val="11"/>
      <color rgb="FF00B0F0"/>
      <name val="Times New Roman"/>
      <family val="1"/>
    </font>
    <font>
      <b/>
      <sz val="14"/>
      <name val="Times New Roman"/>
      <family val="1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22"/>
        <bgColor indexed="41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right"/>
    </xf>
    <xf numFmtId="164" fontId="3" fillId="0" borderId="1" xfId="0" applyNumberFormat="1" applyFont="1" applyBorder="1"/>
    <xf numFmtId="0" fontId="0" fillId="0" borderId="0" xfId="0" applyAlignment="1">
      <alignment horizontal="center"/>
    </xf>
    <xf numFmtId="0" fontId="3" fillId="0" borderId="0" xfId="0" applyFont="1"/>
    <xf numFmtId="3" fontId="3" fillId="0" borderId="1" xfId="0" applyNumberFormat="1" applyFont="1" applyBorder="1"/>
    <xf numFmtId="0" fontId="0" fillId="0" borderId="1" xfId="0" applyBorder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/>
    <xf numFmtId="3" fontId="0" fillId="0" borderId="1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3" fillId="2" borderId="7" xfId="0" applyFont="1" applyFill="1" applyBorder="1"/>
    <xf numFmtId="3" fontId="0" fillId="2" borderId="8" xfId="0" applyNumberFormat="1" applyFill="1" applyBorder="1" applyAlignment="1">
      <alignment horizontal="center"/>
    </xf>
    <xf numFmtId="10" fontId="0" fillId="2" borderId="9" xfId="0" applyNumberFormat="1" applyFill="1" applyBorder="1" applyAlignment="1">
      <alignment horizontal="center"/>
    </xf>
    <xf numFmtId="4" fontId="0" fillId="2" borderId="7" xfId="0" applyNumberFormat="1" applyFill="1" applyBorder="1" applyAlignment="1">
      <alignment horizontal="center"/>
    </xf>
    <xf numFmtId="4" fontId="0" fillId="2" borderId="8" xfId="0" applyNumberFormat="1" applyFill="1" applyBorder="1" applyAlignment="1">
      <alignment horizontal="center"/>
    </xf>
    <xf numFmtId="4" fontId="0" fillId="2" borderId="9" xfId="0" applyNumberFormat="1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7" xfId="0" applyFill="1" applyBorder="1"/>
    <xf numFmtId="0" fontId="0" fillId="0" borderId="0" xfId="0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4" fontId="0" fillId="0" borderId="1" xfId="0" applyNumberFormat="1" applyBorder="1"/>
    <xf numFmtId="10" fontId="0" fillId="0" borderId="23" xfId="0" applyNumberForma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center"/>
    </xf>
    <xf numFmtId="0" fontId="0" fillId="0" borderId="1" xfId="0" applyBorder="1"/>
    <xf numFmtId="0" fontId="0" fillId="2" borderId="4" xfId="0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1896533</xdr:colOff>
      <xdr:row>0</xdr:row>
      <xdr:rowOff>152400</xdr:rowOff>
    </xdr:from>
    <xdr:to>
      <xdr:col>0</xdr:col>
      <xdr:colOff>3648498</xdr:colOff>
      <xdr:row>7</xdr:row>
      <xdr:rowOff>104352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5FD682B-AFEC-5071-69B7-7D8119ABB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6533" y="152400"/>
          <a:ext cx="1751965" cy="1137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850900</xdr:colOff>
      <xdr:row>0</xdr:row>
      <xdr:rowOff>88900</xdr:rowOff>
    </xdr:from>
    <xdr:to>
      <xdr:col>4</xdr:col>
      <xdr:colOff>367665</xdr:colOff>
      <xdr:row>1</xdr:row>
      <xdr:rowOff>565785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F36EF4D-4D98-A54B-9A48-02174148A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4800" y="88900"/>
          <a:ext cx="1751965" cy="1137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26"/>
  <sheetViews>
    <sheetView view="pageBreakPreview" topLeftCell="A13" zoomScale="150" zoomScaleNormal="150" zoomScaleSheetLayoutView="150" zoomScalePageLayoutView="150" workbookViewId="0">
      <selection activeCell="A26" sqref="A26"/>
    </sheetView>
  </sheetViews>
  <sheetFormatPr baseColWidth="10" defaultRowHeight="13" x14ac:dyDescent="0.15"/>
  <cols>
    <col min="1" max="1" width="78.83203125" customWidth="1"/>
  </cols>
  <sheetData>
    <row r="1" spans="1:1" s="35" customFormat="1" x14ac:dyDescent="0.15">
      <c r="A1" s="42"/>
    </row>
    <row r="2" spans="1:1" s="35" customFormat="1" x14ac:dyDescent="0.15">
      <c r="A2" s="43"/>
    </row>
    <row r="3" spans="1:1" s="35" customFormat="1" x14ac:dyDescent="0.15">
      <c r="A3" s="43"/>
    </row>
    <row r="4" spans="1:1" s="35" customFormat="1" x14ac:dyDescent="0.15">
      <c r="A4" s="43"/>
    </row>
    <row r="5" spans="1:1" s="35" customFormat="1" x14ac:dyDescent="0.15">
      <c r="A5" s="43"/>
    </row>
    <row r="6" spans="1:1" s="35" customFormat="1" x14ac:dyDescent="0.15">
      <c r="A6" s="43"/>
    </row>
    <row r="7" spans="1:1" s="35" customFormat="1" x14ac:dyDescent="0.15">
      <c r="A7" s="43"/>
    </row>
    <row r="8" spans="1:1" s="35" customFormat="1" x14ac:dyDescent="0.15">
      <c r="A8" s="43"/>
    </row>
    <row r="9" spans="1:1" s="35" customFormat="1" x14ac:dyDescent="0.15">
      <c r="A9" s="43"/>
    </row>
    <row r="10" spans="1:1" s="35" customFormat="1" ht="14" x14ac:dyDescent="0.15">
      <c r="A10" s="44"/>
    </row>
    <row r="11" spans="1:1" s="35" customFormat="1" ht="24" customHeight="1" x14ac:dyDescent="0.15">
      <c r="A11" s="36" t="s">
        <v>28</v>
      </c>
    </row>
    <row r="12" spans="1:1" s="35" customFormat="1" ht="24" customHeight="1" x14ac:dyDescent="0.15">
      <c r="A12" s="37" t="s">
        <v>24</v>
      </c>
    </row>
    <row r="13" spans="1:1" s="35" customFormat="1" ht="16" x14ac:dyDescent="0.15">
      <c r="A13" s="38"/>
    </row>
    <row r="14" spans="1:1" s="35" customFormat="1" ht="42.75" customHeight="1" x14ac:dyDescent="0.15">
      <c r="A14" s="39" t="s">
        <v>25</v>
      </c>
    </row>
    <row r="15" spans="1:1" s="35" customFormat="1" ht="56.25" customHeight="1" x14ac:dyDescent="0.15">
      <c r="A15" s="52"/>
    </row>
    <row r="16" spans="1:1" s="35" customFormat="1" ht="16" x14ac:dyDescent="0.15">
      <c r="A16" s="38"/>
    </row>
    <row r="17" spans="1:1" s="35" customFormat="1" ht="26.25" customHeight="1" x14ac:dyDescent="0.15">
      <c r="A17" s="40" t="s">
        <v>26</v>
      </c>
    </row>
    <row r="18" spans="1:1" s="35" customFormat="1" ht="26.25" customHeight="1" x14ac:dyDescent="0.15">
      <c r="A18" s="36" t="s">
        <v>40</v>
      </c>
    </row>
    <row r="19" spans="1:1" s="35" customFormat="1" ht="29.25" customHeight="1" x14ac:dyDescent="0.15">
      <c r="A19" s="53" t="s">
        <v>38</v>
      </c>
    </row>
    <row r="20" spans="1:1" s="35" customFormat="1" ht="16" customHeight="1" x14ac:dyDescent="0.15">
      <c r="A20" s="45"/>
    </row>
    <row r="21" spans="1:1" s="35" customFormat="1" ht="24" customHeight="1" x14ac:dyDescent="0.15">
      <c r="A21" s="46"/>
    </row>
    <row r="22" spans="1:1" s="35" customFormat="1" ht="14" x14ac:dyDescent="0.15">
      <c r="A22" s="39"/>
    </row>
    <row r="23" spans="1:1" s="35" customFormat="1" ht="14" x14ac:dyDescent="0.15">
      <c r="A23" s="37"/>
    </row>
    <row r="24" spans="1:1" s="35" customFormat="1" ht="16" x14ac:dyDescent="0.15">
      <c r="A24" s="38"/>
    </row>
    <row r="25" spans="1:1" s="35" customFormat="1" ht="26.25" customHeight="1" x14ac:dyDescent="0.15">
      <c r="A25" s="41" t="s">
        <v>27</v>
      </c>
    </row>
    <row r="26" spans="1:1" s="35" customFormat="1" ht="97" customHeight="1" x14ac:dyDescent="0.15">
      <c r="A26" s="37" t="s">
        <v>41</v>
      </c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1"/>
  <sheetViews>
    <sheetView tabSelected="1" topLeftCell="A2" zoomScale="90" zoomScaleNormal="90" workbookViewId="0">
      <selection activeCell="O29" sqref="O29"/>
    </sheetView>
  </sheetViews>
  <sheetFormatPr baseColWidth="10" defaultColWidth="11.5" defaultRowHeight="13" x14ac:dyDescent="0.15"/>
  <cols>
    <col min="1" max="1" width="43.5" customWidth="1"/>
    <col min="2" max="2" width="16" customWidth="1"/>
    <col min="3" max="3" width="12.5" customWidth="1"/>
    <col min="4" max="9" width="16.83203125" customWidth="1"/>
  </cols>
  <sheetData>
    <row r="1" spans="1:9" ht="52.5" customHeight="1" x14ac:dyDescent="0.15">
      <c r="D1" s="60"/>
    </row>
    <row r="2" spans="1:9" ht="63.75" customHeight="1" x14ac:dyDescent="0.15">
      <c r="D2" s="60"/>
    </row>
    <row r="3" spans="1:9" ht="16" x14ac:dyDescent="0.2">
      <c r="A3" s="61" t="s">
        <v>41</v>
      </c>
      <c r="B3" s="61"/>
      <c r="C3" s="61"/>
      <c r="D3" s="61"/>
      <c r="E3" s="61"/>
      <c r="F3" s="62"/>
      <c r="G3" s="62"/>
      <c r="H3" s="62"/>
      <c r="I3" s="62"/>
    </row>
    <row r="5" spans="1:9" s="1" customFormat="1" ht="18.75" customHeight="1" x14ac:dyDescent="0.2">
      <c r="A5" s="63" t="s">
        <v>31</v>
      </c>
      <c r="B5" s="63"/>
      <c r="C5" s="63"/>
      <c r="D5" s="63"/>
      <c r="E5" s="63"/>
      <c r="F5" s="63"/>
      <c r="G5" s="63"/>
      <c r="H5" s="63"/>
      <c r="I5" s="63"/>
    </row>
    <row r="6" spans="1:9" s="1" customFormat="1" ht="18.75" customHeight="1" x14ac:dyDescent="0.2">
      <c r="A6" s="63" t="s">
        <v>0</v>
      </c>
      <c r="B6" s="63"/>
      <c r="C6" s="63"/>
      <c r="D6" s="63"/>
      <c r="E6" s="63"/>
      <c r="F6" s="63"/>
      <c r="G6" s="63"/>
      <c r="H6" s="63"/>
      <c r="I6" s="63"/>
    </row>
    <row r="8" spans="1:9" x14ac:dyDescent="0.15">
      <c r="A8" s="2" t="s">
        <v>1</v>
      </c>
      <c r="B8" s="3">
        <v>1454000</v>
      </c>
      <c r="C8" s="4" t="s">
        <v>2</v>
      </c>
      <c r="D8" t="s">
        <v>36</v>
      </c>
    </row>
    <row r="10" spans="1:9" x14ac:dyDescent="0.15">
      <c r="A10" s="5" t="s">
        <v>3</v>
      </c>
      <c r="B10" s="2" t="s">
        <v>4</v>
      </c>
      <c r="C10" s="6">
        <f>B8*F10/100</f>
        <v>0</v>
      </c>
      <c r="D10" s="55" t="s">
        <v>5</v>
      </c>
      <c r="E10" s="55"/>
      <c r="F10" s="7"/>
      <c r="H10" s="7" t="s">
        <v>6</v>
      </c>
    </row>
    <row r="12" spans="1:9" x14ac:dyDescent="0.15">
      <c r="D12" s="56" t="s">
        <v>7</v>
      </c>
      <c r="E12" s="56"/>
      <c r="F12" s="56"/>
      <c r="G12" s="56"/>
      <c r="H12" s="56"/>
      <c r="I12" s="56"/>
    </row>
    <row r="13" spans="1:9" ht="36.75" customHeight="1" x14ac:dyDescent="0.15">
      <c r="A13" s="8" t="s">
        <v>8</v>
      </c>
      <c r="B13" s="9" t="s">
        <v>9</v>
      </c>
      <c r="C13" s="10" t="s">
        <v>10</v>
      </c>
      <c r="D13" s="11">
        <v>1</v>
      </c>
      <c r="E13" s="12">
        <v>2</v>
      </c>
      <c r="F13" s="12">
        <v>3</v>
      </c>
      <c r="G13" s="12">
        <v>4</v>
      </c>
      <c r="H13" s="12">
        <v>5</v>
      </c>
      <c r="I13" s="13">
        <v>6</v>
      </c>
    </row>
    <row r="14" spans="1:9" ht="15" customHeight="1" x14ac:dyDescent="0.15">
      <c r="A14" s="14"/>
      <c r="B14" s="15"/>
      <c r="C14" s="16"/>
      <c r="D14" s="17"/>
      <c r="E14" s="18"/>
      <c r="F14" s="18"/>
      <c r="G14" s="18"/>
      <c r="H14" s="18"/>
      <c r="I14" s="19"/>
    </row>
    <row r="15" spans="1:9" ht="15" customHeight="1" x14ac:dyDescent="0.15">
      <c r="A15" s="14" t="s">
        <v>37</v>
      </c>
      <c r="B15" s="15">
        <f>C15*C$10</f>
        <v>0</v>
      </c>
      <c r="C15" s="16"/>
      <c r="D15" s="17"/>
      <c r="E15" s="18"/>
      <c r="F15" s="18"/>
      <c r="G15" s="18"/>
      <c r="H15" s="18"/>
      <c r="I15" s="19"/>
    </row>
    <row r="16" spans="1:9" ht="15" customHeight="1" x14ac:dyDescent="0.15">
      <c r="A16" s="14" t="s">
        <v>29</v>
      </c>
      <c r="B16" s="15">
        <f>C16*C$10</f>
        <v>0</v>
      </c>
      <c r="C16" s="16"/>
      <c r="D16" s="17"/>
      <c r="E16" s="18"/>
      <c r="F16" s="18"/>
      <c r="G16" s="18"/>
      <c r="H16" s="18"/>
      <c r="I16" s="19"/>
    </row>
    <row r="17" spans="1:9" ht="15" customHeight="1" x14ac:dyDescent="0.15">
      <c r="A17" s="14" t="s">
        <v>39</v>
      </c>
      <c r="B17" s="15">
        <f>C17*C$10</f>
        <v>0</v>
      </c>
      <c r="C17" s="16"/>
      <c r="D17" s="17"/>
      <c r="E17" s="18"/>
      <c r="F17" s="18"/>
      <c r="G17" s="18"/>
      <c r="H17" s="18"/>
      <c r="I17" s="19"/>
    </row>
    <row r="18" spans="1:9" ht="15" customHeight="1" x14ac:dyDescent="0.15">
      <c r="A18" s="14" t="s">
        <v>11</v>
      </c>
      <c r="B18" s="15">
        <f t="shared" ref="B18:B21" si="0">C18*C$10</f>
        <v>0</v>
      </c>
      <c r="C18" s="16"/>
      <c r="D18" s="17"/>
      <c r="E18" s="18"/>
      <c r="F18" s="18"/>
      <c r="G18" s="18"/>
      <c r="H18" s="18"/>
      <c r="I18" s="19"/>
    </row>
    <row r="19" spans="1:9" ht="15" customHeight="1" x14ac:dyDescent="0.15">
      <c r="A19" s="14" t="s">
        <v>12</v>
      </c>
      <c r="B19" s="15">
        <f t="shared" si="0"/>
        <v>0</v>
      </c>
      <c r="C19" s="16"/>
      <c r="D19" s="17"/>
      <c r="E19" s="18"/>
      <c r="F19" s="18"/>
      <c r="G19" s="18"/>
      <c r="H19" s="18"/>
      <c r="I19" s="19"/>
    </row>
    <row r="20" spans="1:9" ht="15" customHeight="1" x14ac:dyDescent="0.15">
      <c r="A20" s="14" t="s">
        <v>13</v>
      </c>
      <c r="B20" s="15">
        <f t="shared" si="0"/>
        <v>0</v>
      </c>
      <c r="C20" s="16"/>
      <c r="D20" s="17"/>
      <c r="E20" s="18"/>
      <c r="F20" s="18"/>
      <c r="G20" s="18"/>
      <c r="H20" s="18"/>
      <c r="I20" s="19"/>
    </row>
    <row r="21" spans="1:9" ht="15" customHeight="1" x14ac:dyDescent="0.15">
      <c r="A21" s="14" t="s">
        <v>14</v>
      </c>
      <c r="B21" s="15">
        <f t="shared" si="0"/>
        <v>0</v>
      </c>
      <c r="C21" s="16"/>
      <c r="D21" s="17"/>
      <c r="E21" s="18"/>
      <c r="F21" s="18"/>
      <c r="G21" s="18"/>
      <c r="H21" s="18"/>
      <c r="I21" s="19"/>
    </row>
    <row r="22" spans="1:9" ht="24" customHeight="1" x14ac:dyDescent="0.15">
      <c r="A22" s="20" t="s">
        <v>15</v>
      </c>
      <c r="B22" s="21">
        <f t="shared" ref="B22:I22" si="1">SUM(B14:B21)</f>
        <v>0</v>
      </c>
      <c r="C22" s="22">
        <f t="shared" si="1"/>
        <v>0</v>
      </c>
      <c r="D22" s="23">
        <f>SUM(D14:D21)</f>
        <v>0</v>
      </c>
      <c r="E22" s="24">
        <f t="shared" si="1"/>
        <v>0</v>
      </c>
      <c r="F22" s="24">
        <f t="shared" si="1"/>
        <v>0</v>
      </c>
      <c r="G22" s="24">
        <f t="shared" si="1"/>
        <v>0</v>
      </c>
      <c r="H22" s="24">
        <f t="shared" si="1"/>
        <v>0</v>
      </c>
      <c r="I22" s="25">
        <f t="shared" si="1"/>
        <v>0</v>
      </c>
    </row>
    <row r="26" spans="1:9" x14ac:dyDescent="0.15">
      <c r="A26" s="5" t="s">
        <v>33</v>
      </c>
      <c r="B26" s="2" t="s">
        <v>16</v>
      </c>
      <c r="C26" s="6">
        <f>B8*F26/100</f>
        <v>0</v>
      </c>
      <c r="D26" s="55" t="s">
        <v>17</v>
      </c>
      <c r="E26" s="55"/>
      <c r="F26" s="47">
        <f>B32/B8*100</f>
        <v>0</v>
      </c>
      <c r="H26" s="7" t="s">
        <v>18</v>
      </c>
    </row>
    <row r="28" spans="1:9" x14ac:dyDescent="0.15">
      <c r="D28" s="56" t="s">
        <v>7</v>
      </c>
      <c r="E28" s="56"/>
      <c r="F28" s="56"/>
      <c r="G28" s="56"/>
      <c r="H28" s="56"/>
      <c r="I28" s="56"/>
    </row>
    <row r="29" spans="1:9" ht="37.5" customHeight="1" x14ac:dyDescent="0.15">
      <c r="A29" s="26" t="s">
        <v>8</v>
      </c>
      <c r="B29" s="27" t="s">
        <v>9</v>
      </c>
      <c r="C29" s="28" t="s">
        <v>10</v>
      </c>
      <c r="D29" s="11">
        <f t="shared" ref="D29:I29" si="2">D13</f>
        <v>1</v>
      </c>
      <c r="E29" s="12">
        <f t="shared" si="2"/>
        <v>2</v>
      </c>
      <c r="F29" s="12">
        <f t="shared" si="2"/>
        <v>3</v>
      </c>
      <c r="G29" s="12">
        <f t="shared" si="2"/>
        <v>4</v>
      </c>
      <c r="H29" s="12">
        <f t="shared" si="2"/>
        <v>5</v>
      </c>
      <c r="I29" s="13">
        <f t="shared" si="2"/>
        <v>6</v>
      </c>
    </row>
    <row r="30" spans="1:9" ht="15" customHeight="1" x14ac:dyDescent="0.15">
      <c r="A30" s="14" t="s">
        <v>32</v>
      </c>
      <c r="B30" s="15">
        <f>SUM(D30:I30)</f>
        <v>0</v>
      </c>
      <c r="C30" s="16"/>
      <c r="D30" s="17"/>
      <c r="E30" s="18"/>
      <c r="F30" s="18"/>
      <c r="G30" s="18"/>
      <c r="H30" s="18"/>
      <c r="I30" s="19"/>
    </row>
    <row r="31" spans="1:9" ht="15" customHeight="1" x14ac:dyDescent="0.15">
      <c r="A31" s="14"/>
      <c r="B31" s="15"/>
      <c r="C31" s="48"/>
      <c r="D31" s="49"/>
      <c r="E31" s="50"/>
      <c r="F31" s="50"/>
      <c r="G31" s="50"/>
      <c r="H31" s="50"/>
      <c r="I31" s="51"/>
    </row>
    <row r="32" spans="1:9" ht="24" customHeight="1" thickBot="1" x14ac:dyDescent="0.2">
      <c r="A32" s="20" t="s">
        <v>19</v>
      </c>
      <c r="B32" s="21">
        <f>SUM(B30:B31)</f>
        <v>0</v>
      </c>
      <c r="C32" s="22">
        <f>SUM(C30:C31)</f>
        <v>0</v>
      </c>
      <c r="D32" s="23">
        <f t="shared" ref="D32:I32" si="3">SUM(D30:D30)</f>
        <v>0</v>
      </c>
      <c r="E32" s="24">
        <f t="shared" si="3"/>
        <v>0</v>
      </c>
      <c r="F32" s="24">
        <f t="shared" si="3"/>
        <v>0</v>
      </c>
      <c r="G32" s="24">
        <f t="shared" si="3"/>
        <v>0</v>
      </c>
      <c r="H32" s="24">
        <f t="shared" si="3"/>
        <v>0</v>
      </c>
      <c r="I32" s="25">
        <f t="shared" si="3"/>
        <v>0</v>
      </c>
    </row>
    <row r="35" spans="1:9" x14ac:dyDescent="0.15">
      <c r="A35" s="5" t="s">
        <v>34</v>
      </c>
      <c r="B35" t="s">
        <v>30</v>
      </c>
      <c r="C35" s="29"/>
      <c r="D35" s="57" t="s">
        <v>35</v>
      </c>
      <c r="E35" s="57"/>
      <c r="F35" s="57"/>
      <c r="G35" s="47">
        <f>F10+F26</f>
        <v>0</v>
      </c>
      <c r="I35" s="7" t="s">
        <v>20</v>
      </c>
    </row>
    <row r="36" spans="1:9" x14ac:dyDescent="0.15">
      <c r="A36" s="5"/>
    </row>
    <row r="37" spans="1:9" x14ac:dyDescent="0.15">
      <c r="A37" s="5"/>
      <c r="D37" s="56" t="s">
        <v>7</v>
      </c>
      <c r="E37" s="56"/>
      <c r="F37" s="56"/>
      <c r="G37" s="56"/>
      <c r="H37" s="56"/>
      <c r="I37" s="56"/>
    </row>
    <row r="38" spans="1:9" ht="35.5" customHeight="1" x14ac:dyDescent="0.15">
      <c r="A38" s="30"/>
      <c r="B38" s="58" t="s">
        <v>9</v>
      </c>
      <c r="C38" s="58"/>
      <c r="D38" s="31">
        <f t="shared" ref="D38:I38" si="4">D13</f>
        <v>1</v>
      </c>
      <c r="E38" s="32">
        <f t="shared" si="4"/>
        <v>2</v>
      </c>
      <c r="F38" s="32">
        <f t="shared" si="4"/>
        <v>3</v>
      </c>
      <c r="G38" s="32">
        <f t="shared" si="4"/>
        <v>4</v>
      </c>
      <c r="H38" s="32">
        <f t="shared" si="4"/>
        <v>5</v>
      </c>
      <c r="I38" s="33">
        <f t="shared" si="4"/>
        <v>6</v>
      </c>
    </row>
    <row r="39" spans="1:9" x14ac:dyDescent="0.15">
      <c r="A39" s="14" t="s">
        <v>21</v>
      </c>
      <c r="B39" s="59">
        <f>B22</f>
        <v>0</v>
      </c>
      <c r="C39" s="59"/>
      <c r="D39" s="17"/>
      <c r="E39" s="18"/>
      <c r="F39" s="18"/>
      <c r="G39" s="18"/>
      <c r="H39" s="18"/>
      <c r="I39" s="19"/>
    </row>
    <row r="40" spans="1:9" x14ac:dyDescent="0.15">
      <c r="A40" s="14" t="s">
        <v>22</v>
      </c>
      <c r="B40" s="59">
        <f>B32</f>
        <v>0</v>
      </c>
      <c r="C40" s="59"/>
      <c r="D40" s="17"/>
      <c r="E40" s="18"/>
      <c r="F40" s="18"/>
      <c r="G40" s="18"/>
      <c r="H40" s="18"/>
      <c r="I40" s="19"/>
    </row>
    <row r="41" spans="1:9" ht="23.25" customHeight="1" thickBot="1" x14ac:dyDescent="0.2">
      <c r="A41" s="34" t="s">
        <v>23</v>
      </c>
      <c r="B41" s="54">
        <f>SUM(B39:B40)</f>
        <v>0</v>
      </c>
      <c r="C41" s="54"/>
      <c r="D41" s="23">
        <f t="shared" ref="D41:I41" si="5">SUM(D39:D40)</f>
        <v>0</v>
      </c>
      <c r="E41" s="24">
        <f t="shared" si="5"/>
        <v>0</v>
      </c>
      <c r="F41" s="24">
        <f t="shared" si="5"/>
        <v>0</v>
      </c>
      <c r="G41" s="24">
        <f t="shared" si="5"/>
        <v>0</v>
      </c>
      <c r="H41" s="24">
        <f t="shared" si="5"/>
        <v>0</v>
      </c>
      <c r="I41" s="25">
        <f t="shared" si="5"/>
        <v>0</v>
      </c>
    </row>
  </sheetData>
  <sheetProtection selectLockedCells="1" selectUnlockedCells="1"/>
  <mergeCells count="14">
    <mergeCell ref="D12:I12"/>
    <mergeCell ref="D1:D2"/>
    <mergeCell ref="A3:I3"/>
    <mergeCell ref="A5:I5"/>
    <mergeCell ref="A6:I6"/>
    <mergeCell ref="D10:E10"/>
    <mergeCell ref="B41:C41"/>
    <mergeCell ref="D26:E26"/>
    <mergeCell ref="D28:I28"/>
    <mergeCell ref="D35:F35"/>
    <mergeCell ref="D37:I37"/>
    <mergeCell ref="B38:C38"/>
    <mergeCell ref="B39:C39"/>
    <mergeCell ref="B40:C40"/>
  </mergeCells>
  <phoneticPr fontId="4" type="noConversion"/>
  <pageMargins left="0.78740157480314965" right="0.78740157480314965" top="1.0236220472440944" bottom="1.0236220472440944" header="0.78740157480314965" footer="0.78740157480314965"/>
  <pageSetup paperSize="9" scale="70" orientation="landscape" horizontalDpi="0" verticalDpi="0"/>
  <headerFooter alignWithMargins="0">
    <oddHeader>&amp;C&amp;A</oddHeader>
    <oddFooter>&amp;CPage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Répartition Honoraires</vt:lpstr>
      <vt:lpstr>PDG!Zone_d_impression</vt:lpstr>
      <vt:lpstr>'Répartition Honoraires'!Zone_d_impression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Utilisateur de Microsoft Office</cp:lastModifiedBy>
  <cp:lastPrinted>2025-12-08T00:12:36Z</cp:lastPrinted>
  <dcterms:created xsi:type="dcterms:W3CDTF">2021-03-11T00:52:30Z</dcterms:created>
  <dcterms:modified xsi:type="dcterms:W3CDTF">2025-12-08T00:12:39Z</dcterms:modified>
</cp:coreProperties>
</file>